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222.1_Р-т ВЛ-10..СП ЦЭС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<sst xmlns="http://schemas.openxmlformats.org/spreadsheetml/2006/main" count="33" uniqueCount="25">
  <si>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</si>
  <si>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</si>
  <si>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</si>
  <si>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</si>
  <si>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</si>
  <si>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</si>
  <si>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</si>
  <si>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</si>
  <si>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</si>
  <si>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</si>
  <si>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</si>
  <si>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</si>
  <si>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</si>
  <si>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</si>
  <si>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</si>
  <si>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</si>
  <si>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</si>
  <si>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</si>
  <si>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</si>
  <si>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</si>
  <si>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</si>
  <si>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</si>
  <si>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</si>
  <si>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</si>
  <si>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ВЛ-10 кВ, МТП-10-0,4 кВ СП ЦЭС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</si>
</sst>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I10" sqref="I10:P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v>5027450</v>
      </c>
      <c r="G3" s="23" t="s">
        <v>2</v>
      </c>
      <c r="H3" s="1"/>
      <c r="I3" s="33" t="s">
        <v>23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19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20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22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12" t="s">
        <v>24</v>
      </c>
      <c r="D9" s="13" t="s">
        <v>12</v>
      </c>
      <c r="E9" s="13">
        <f>F3</f>
        <v>5027450</v>
      </c>
      <c r="F9" s="14">
        <v>1</v>
      </c>
      <c r="G9" s="22">
        <f>E9*F9</f>
        <v>5027450</v>
      </c>
      <c r="H9" s="1"/>
      <c r="I9" s="19">
        <f>B9</f>
        <v>1</v>
      </c>
      <c r="J9" s="30" t="s">
        <v>24</v>
      </c>
      <c r="K9" s="15"/>
      <c r="L9" s="15"/>
      <c r="M9" s="20" t="str">
        <f>D9</f>
        <v>шт.</v>
      </c>
      <c r="N9" s="24">
        <f>E9</f>
        <v>5027450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6">
        <f>SUM(G9:G9)</f>
        <v>5027450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25">
        <v>0.2</v>
      </c>
      <c r="G11" s="17">
        <f>G10*F11</f>
        <v>1005490</v>
      </c>
      <c r="H11" s="1"/>
      <c r="I11" s="47" t="s">
        <v>15</v>
      </c>
      <c r="J11" s="48"/>
      <c r="K11" s="48"/>
      <c r="L11" s="48"/>
      <c r="M11" s="48"/>
      <c r="N11" s="48"/>
      <c r="O11" s="48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8">
        <f>G10+G11</f>
        <v>6032940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16</v>
      </c>
      <c r="K14" s="56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6"/>
      <c r="AA15" s="1"/>
    </row>
    <row r="16" spans="1:27" ht="16.5" x14ac:dyDescent="0.25">
      <c r="J16" s="51"/>
      <c r="K16" s="51"/>
      <c r="L16" s="27"/>
    </row>
    <row r="17" spans="10:12" ht="19.5" x14ac:dyDescent="0.25">
      <c r="J17" s="52"/>
      <c r="K17" s="52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2021-12-13T05:41:45Z</dcterms:modified>
</cp:coreProperties>
</file>